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elles-Tds-Felles\1. Prosjektutvikling\3 Prosjekter bygg\IN1375 Bjørneklova barnehage\07_Anskaffelse\Totalentreprise\01. Utlysningsdokumenter\"/>
    </mc:Choice>
  </mc:AlternateContent>
  <xr:revisionPtr revIDLastSave="0" documentId="13_ncr:1_{94A2A703-18DE-4143-9C92-301771C41FAB}" xr6:coauthVersionLast="47" xr6:coauthVersionMax="47" xr10:uidLastSave="{00000000-0000-0000-0000-000000000000}"/>
  <bookViews>
    <workbookView xWindow="-28965" yWindow="-1800" windowWidth="29130" windowHeight="17610" activeTab="1" xr2:uid="{00000000-000D-0000-FFFF-FFFF00000000}"/>
  </bookViews>
  <sheets>
    <sheet name="INFO" sheetId="9" r:id="rId1"/>
    <sheet name="TRANSPORT" sheetId="2" r:id="rId2"/>
    <sheet name="LISTE OVER KJØRETØY OG MASKINER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M17" i="2" s="1"/>
  <c r="J5" i="2"/>
  <c r="K5" i="2"/>
  <c r="L5" i="2"/>
  <c r="M5" i="2"/>
  <c r="J12" i="2"/>
  <c r="K12" i="2"/>
  <c r="L12" i="2"/>
  <c r="M12" i="2"/>
  <c r="O12" i="2"/>
  <c r="O13" i="2"/>
  <c r="J14" i="2"/>
  <c r="K14" i="2"/>
  <c r="L14" i="2"/>
  <c r="M14" i="2"/>
  <c r="O14" i="2"/>
  <c r="J15" i="2"/>
  <c r="K15" i="2"/>
  <c r="L15" i="2"/>
  <c r="M15" i="2"/>
  <c r="O15" i="2"/>
  <c r="M16" i="2"/>
  <c r="P16" i="2"/>
  <c r="D17" i="2"/>
  <c r="E17" i="2"/>
  <c r="K17" i="2" s="1"/>
  <c r="F17" i="2"/>
  <c r="L17" i="2" s="1"/>
  <c r="F18" i="2"/>
  <c r="E18" i="2"/>
  <c r="D18" i="2"/>
  <c r="L16" i="2" l="1"/>
  <c r="K16" i="2"/>
  <c r="J16" i="2"/>
  <c r="I3" i="2" l="1"/>
</calcChain>
</file>

<file path=xl/sharedStrings.xml><?xml version="1.0" encoding="utf-8"?>
<sst xmlns="http://schemas.openxmlformats.org/spreadsheetml/2006/main" count="84" uniqueCount="82">
  <si>
    <t>Motorteknologi</t>
  </si>
  <si>
    <t>Drivstoff</t>
  </si>
  <si>
    <t>Poeng 
0-10</t>
  </si>
  <si>
    <t>Kommentar</t>
  </si>
  <si>
    <t>Konvensjonelle drivstoff</t>
  </si>
  <si>
    <t>Diesel- og bensinmotor og hybrider Euro 6/VI</t>
  </si>
  <si>
    <t>Konvensjonell diesel og bensin</t>
  </si>
  <si>
    <t>Gassmotor Euro 6/VI</t>
  </si>
  <si>
    <t>Naturgass</t>
  </si>
  <si>
    <r>
      <t xml:space="preserve">Konvensjonelle biodrivstoff
</t>
    </r>
    <r>
      <rPr>
        <b/>
        <sz val="9"/>
        <color theme="0"/>
        <rFont val="Calibri"/>
        <family val="2"/>
        <scheme val="minor"/>
      </rPr>
      <t>Konvensjoenlle biodrivstoff (1. generasjon) fremstilles av råstoff som også kan brukes til å produsere mat eller dyreför (landbruksvekster).</t>
    </r>
  </si>
  <si>
    <t>Dieselmotor Euro 6(VI)  / tilpasset ED 95</t>
  </si>
  <si>
    <t>HVO 100, B100, ED 95 bioetanol</t>
  </si>
  <si>
    <r>
      <t xml:space="preserve">Avansert biodrivstoff
</t>
    </r>
    <r>
      <rPr>
        <b/>
        <sz val="9"/>
        <color theme="0"/>
        <rFont val="Calibri"/>
        <family val="2"/>
        <scheme val="minor"/>
      </rPr>
      <t>Avansert biodrifstoff (2. generasjon) framstilles av rester og avfall, fra næringsmiddelindustri, landbruk eller skogbruk. Slike avanserte biodriftstoff har lavere risiko for indirekte arealbruksendringer.</t>
    </r>
  </si>
  <si>
    <t>HVO 100, B 100, ED 95 Bioetanol*</t>
  </si>
  <si>
    <t>Biogass (avansert)</t>
  </si>
  <si>
    <t>Nullutslippsteknologi</t>
  </si>
  <si>
    <t>Batterielektrisk</t>
  </si>
  <si>
    <t>Hydrogen</t>
  </si>
  <si>
    <t>Elektrisitet</t>
  </si>
  <si>
    <t>SUM (skal bli 100% for hver kolonne):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</si>
  <si>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</si>
  <si>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</si>
  <si>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</si>
  <si>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</si>
  <si>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</si>
  <si>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</si>
  <si>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</si>
  <si>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</si>
  <si>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</si>
  <si>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</si>
  <si>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</si>
  <si>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</si>
  <si>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</si>
  <si>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</si>
  <si>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</si>
  <si>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</si>
  <si>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</si>
  <si>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</si>
  <si>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</si>
  <si>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</si>
  <si>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</si>
  <si>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</si>
  <si>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</si>
  <si>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</si>
  <si>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</si>
  <si>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</si>
  <si>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</si>
  <si>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</si>
  <si>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</si>
  <si>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</si>
  <si>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</si>
  <si>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</si>
  <si>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</si>
  <si>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</si>
  <si>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</si>
  <si>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</si>
  <si>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</si>
  <si>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</si>
  <si>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</si>
  <si>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</si>
  <si>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</si>
  <si>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</si>
  <si>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</si>
  <si>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</si>
  <si>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</si>
  <si>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</si>
  <si>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</si>
  <si>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</si>
  <si>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</si>
  <si>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</si>
  <si>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 xml:space="preserve">SUM </t>
  </si>
  <si>
    <t>Vekting av kjøretøy</t>
  </si>
  <si>
    <r>
      <t>Lastebil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4" tint="-0.499984740745262"/>
        <rFont val="Calibri"/>
        <family val="2"/>
        <scheme val="minor"/>
      </rPr>
      <t xml:space="preserve">
(Andel kjøretøy i oppdraget som blir brukt i %)</t>
    </r>
  </si>
  <si>
    <t>Gravemaskin over 15 tonn
(Andel kjøretøy i oppdraget som blir brukt i %)</t>
  </si>
  <si>
    <r>
      <rPr>
        <b/>
        <sz val="11"/>
        <color theme="4" tint="-0.499984740745262"/>
        <rFont val="Calibri"/>
        <family val="2"/>
        <scheme val="minor"/>
      </rPr>
      <t xml:space="preserve">Gravemaskin inntil 15 tonn </t>
    </r>
    <r>
      <rPr>
        <b/>
        <strike/>
        <sz val="11"/>
        <color theme="4" tint="-0.499984740745262"/>
        <rFont val="Calibri"/>
        <family val="2"/>
        <scheme val="minor"/>
      </rPr>
      <t xml:space="preserve"> </t>
    </r>
    <r>
      <rPr>
        <b/>
        <sz val="11"/>
        <color theme="4" tint="-0.499984740745262"/>
        <rFont val="Calibri"/>
        <family val="2"/>
        <scheme val="minor"/>
      </rPr>
      <t xml:space="preserve">
(Andel kjøretøy i oppdraget som blir brukt i %)</t>
    </r>
  </si>
  <si>
    <t>Drivstoff:</t>
  </si>
  <si>
    <t>List opp registreringsnummer på kjøretøy/maskin som skal benyttes i kontrakten:</t>
  </si>
  <si>
    <t>Angi type kjøretøy/maskin:</t>
  </si>
  <si>
    <t>Leverandør:</t>
  </si>
  <si>
    <t xml:space="preserve">Poeng </t>
  </si>
  <si>
    <t xml:space="preserve">POENGGIVNING (regnes ut automatisk) Skal ikke røres </t>
  </si>
  <si>
    <t>Leverandøren skal fylle ut de hvite feltene nedenfor. Summen i hver kolonne må være nøyaktig 100 %, når dette er oppnådd, blir summen endret til fargen grønn.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</si>
</sst>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b/>
      <strike/>
      <sz val="11"/>
      <color theme="4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Gray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6" fillId="0" borderId="0" xfId="0" applyFont="1"/>
    <xf numFmtId="0" fontId="5" fillId="0" borderId="0" xfId="0" applyFont="1" applyAlignment="1">
      <alignment horizontal="left" indent="2"/>
    </xf>
    <xf numFmtId="0" fontId="0" fillId="0" borderId="9" xfId="0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10" fontId="0" fillId="6" borderId="6" xfId="0" applyNumberFormat="1" applyFill="1" applyBorder="1" applyAlignment="1">
      <alignment horizontal="center"/>
    </xf>
    <xf numFmtId="0" fontId="0" fillId="6" borderId="1" xfId="0" applyFill="1" applyBorder="1"/>
    <xf numFmtId="0" fontId="11" fillId="7" borderId="1" xfId="0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3" xfId="0" applyFill="1" applyBorder="1" applyAlignment="1">
      <alignment vertical="center"/>
    </xf>
    <xf numFmtId="0" fontId="0" fillId="4" borderId="1" xfId="0" applyFill="1" applyBorder="1" applyAlignment="1">
      <alignment horizontal="right"/>
    </xf>
    <xf numFmtId="2" fontId="0" fillId="8" borderId="1" xfId="0" applyNumberFormat="1" applyFill="1" applyBorder="1"/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right" vertical="top"/>
    </xf>
    <xf numFmtId="0" fontId="1" fillId="3" borderId="1" xfId="0" applyFont="1" applyFill="1" applyBorder="1" applyAlignment="1">
      <alignment horizontal="center" vertical="top"/>
    </xf>
    <xf numFmtId="10" fontId="0" fillId="6" borderId="1" xfId="0" applyNumberFormat="1" applyFill="1" applyBorder="1" applyAlignment="1">
      <alignment horizontal="center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vertical="top"/>
    </xf>
    <xf numFmtId="2" fontId="0" fillId="4" borderId="1" xfId="0" applyNumberFormat="1" applyFill="1" applyBorder="1"/>
    <xf numFmtId="0" fontId="8" fillId="4" borderId="9" xfId="0" applyFont="1" applyFill="1" applyBorder="1"/>
    <xf numFmtId="10" fontId="15" fillId="4" borderId="12" xfId="0" applyNumberFormat="1" applyFont="1" applyFill="1" applyBorder="1"/>
    <xf numFmtId="10" fontId="0" fillId="4" borderId="1" xfId="0" applyNumberFormat="1" applyFill="1" applyBorder="1" applyAlignment="1">
      <alignment horizontal="center" vertical="top"/>
    </xf>
    <xf numFmtId="2" fontId="4" fillId="4" borderId="1" xfId="0" applyNumberFormat="1" applyFont="1" applyFill="1" applyBorder="1"/>
    <xf numFmtId="0" fontId="15" fillId="4" borderId="13" xfId="0" applyFont="1" applyFill="1" applyBorder="1"/>
    <xf numFmtId="10" fontId="15" fillId="4" borderId="14" xfId="0" applyNumberFormat="1" applyFont="1" applyFill="1" applyBorder="1"/>
    <xf numFmtId="0" fontId="4" fillId="0" borderId="0" xfId="0" applyFont="1"/>
    <xf numFmtId="0" fontId="16" fillId="0" borderId="0" xfId="0" applyFont="1"/>
    <xf numFmtId="10" fontId="0" fillId="0" borderId="1" xfId="0" applyNumberFormat="1" applyBorder="1" applyAlignment="1" applyProtection="1">
      <alignment horizontal="center" wrapText="1"/>
      <protection locked="0"/>
    </xf>
    <xf numFmtId="10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17" fillId="0" borderId="0" xfId="0" applyNumberFormat="1" applyFont="1"/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Protection="1">
      <protection locked="0"/>
    </xf>
    <xf numFmtId="0" fontId="9" fillId="2" borderId="17" xfId="0" applyFont="1" applyFill="1" applyBorder="1"/>
    <xf numFmtId="0" fontId="9" fillId="2" borderId="17" xfId="0" applyFont="1" applyFill="1" applyBorder="1" applyAlignment="1">
      <alignment wrapText="1"/>
    </xf>
    <xf numFmtId="0" fontId="4" fillId="9" borderId="1" xfId="0" applyFont="1" applyFill="1" applyBorder="1" applyAlignment="1">
      <alignment horizontal="center"/>
    </xf>
    <xf numFmtId="2" fontId="4" fillId="9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Protection="1">
      <protection locked="0"/>
    </xf>
    <xf numFmtId="0" fontId="14" fillId="4" borderId="10" xfId="0" applyFont="1" applyFill="1" applyBorder="1" applyAlignment="1">
      <alignment horizontal="center"/>
    </xf>
    <xf numFmtId="0" fontId="14" fillId="4" borderId="11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1" fillId="3" borderId="7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9" fillId="2" borderId="16" xfId="0" applyFont="1" applyFill="1" applyBorder="1" applyAlignment="1">
      <alignment horizontal="left" wrapText="1"/>
    </xf>
    <xf numFmtId="0" fontId="9" fillId="2" borderId="17" xfId="0" applyFont="1" applyFill="1" applyBorder="1" applyAlignment="1">
      <alignment horizontal="left" wrapText="1"/>
    </xf>
  </cellXfs>
  <cellStyles count="1">
    <cellStyle name="Normal" xfId="0" builtinId="0"/>
  </cellStyles>
  <dxfs count="3">
    <dxf>
      <fill>
        <patternFill>
          <bgColor rgb="FF00B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B05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85722</xdr:rowOff>
    </xdr:from>
    <xdr:ext cx="12582525" cy="10363204"/>
    <xdr:sp macro="" textlink="">
      <xdr:nvSpPr>
        <xdr:cNvPr id="18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123825" y="85722"/>
          <a:ext cx="12582525" cy="1036320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ANDEL</a:t>
          </a:r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6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OPPDRAG - INFORMASJON </a:t>
          </a:r>
          <a:r>
            <a:rPr lang="nb-NO" sz="16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OG VEILEDNING</a:t>
          </a:r>
          <a:endParaRPr lang="nb-NO" sz="1600" b="1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</a:t>
          </a:r>
        </a:p>
        <a:p>
          <a:r>
            <a:rPr lang="nb-N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 evalueringen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vil oppdragsgiver gi uttelling for andelen kjøretøy/maskiner i oppdraget utført med elektrisitet, biogass og hydrogen. Tilbyder skal fylle ut fanen "Transport" slik at summen blir 100%. Fanen "liste over kjøretøy og maskiner" skal også fylles ut.</a:t>
          </a:r>
        </a:p>
        <a:p>
          <a:endParaRPr lang="nb-NO" sz="14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Utfylt skjema skal legges som vedlegg ved tilbudet. Informasjonen oppgitt i tilbudet er forpliktende og bindende for hele kontraktsperioden. </a:t>
          </a:r>
        </a:p>
        <a:p>
          <a:endParaRPr lang="nb-NO" sz="14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Dokumentasjonskrav ved tilbudsinngivelse</a:t>
          </a: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Ved tilbudsinngivelse skal leverandøren i dette regnearket oppgi registreringsnummer for kjøretøy/maskiner som skal benyttes i fanen "liste over kjøretøy og maskiner". For kjøretøy/maskiner som er under bestilling eller skal bestilles av leverandør (eller underleverandør) hvis kontrakten tildeles, skal det legges ved dokumentasjon fra enten forhandler, importør eller utleie- eller leasingselskap med bekreftelse på at kjøretøy/maskin enten er bestilt eller kan bestilles og med forventet leveringsdato. Ved overlevering av bestilt kjøretøy/maskin skal leverandøren på forespørsel oppgi registreringsnumer/VIN.</a:t>
          </a:r>
        </a:p>
        <a:p>
          <a:endParaRPr lang="nb-NO" sz="14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Kjøretøy/maskiner må være tilgjengelig fra oppstartsdato i prosjektet, for oppstartsdato vises det til kontraktsgrunnlaget punkt E.1 Frister - Oppstart på byggeplass.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>
            <a:solidFill>
              <a:sysClr val="windowText" lastClr="000000"/>
            </a:solidFill>
          </a:endParaRPr>
        </a:p>
        <a:p>
          <a:r>
            <a:rPr lang="nb-NO" sz="1400" b="1">
              <a:solidFill>
                <a:sysClr val="windowText" lastClr="000000"/>
              </a:solidFill>
            </a:rPr>
            <a:t>Dokumentasjonskrav i kontraktsperioden</a:t>
          </a:r>
          <a:endParaRPr lang="nb-NO" sz="1400">
            <a:solidFill>
              <a:sysClr val="windowText" lastClr="000000"/>
            </a:solidFill>
          </a:endParaRPr>
        </a:p>
        <a:p>
          <a:r>
            <a:rPr lang="nb-N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Leverandør skal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uoppfordret levere statistikk som dokumentasjon på at andel kjøretøy/maskiner i oppdraget er gjennomført i henhold til beskrevet i tilbudet. Se konkurransegrunnlag for mer informasjon. Dersom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statistikken viser at beskrevet tilbud i dette kriteriet ikke er oppfylt vil det anses som mislighold av avtalen.</a:t>
          </a:r>
        </a:p>
        <a:p>
          <a:r>
            <a:rPr lang="nb-NO" sz="1400"/>
            <a:t> </a:t>
          </a: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Poenggivning og evaluering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Poengene for bruk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ulikt type drivstoff er angitt i matrisen under fanen "Transport".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Oppmøter p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å elektrisitet (hel-elektrisk), biogass og hydrogen gir 10 poeng. Øvige drivstoff gir 0 poeng. 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Utgangspunkt for skjemaet er drivstoffmatrisen som er utarbeidet av DFØ, Miljødirektoratet og Transportøkonomisk institutt. Matrisen er tilgjengelig på DFØs sine nettsider: https://www.anskaffelser.no/verktoy/veiledere/drivstoffmatrise-tunge-kjoretoy-til-veitrafikk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 likestiller bruken av kjøretøy som går på elektrisitet, hydrogen og biogass og premierer ikke bruk av biodrivsroff.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nasjonale omsetningspåbudet for biodrivstoff innebærer at det blandes inn en viss prosentandel biodrivstoff i det fossile drivstoffet. Fra 1.1 2021 var andelen 24,5 %. Denne andelen beregnes utfra totalt omsatt volum blant omsetterne av drivstoff til veitrafikk. I praksis kan derfor en forhandler, som leverer 100 % biodrivstoff til en kunde, redusere mengden biodrivstoff som leveres til andre kunder i Norge. Dette betyr at klimaeffekten ved å benytte 100% biodrivstoff i offentlige anskaffelser i praksis nulles ut. Dette skjer altså fordi forhandlerleddet kan bruke salg av 100 % biodrivstoff til å selge mer fossilt drivstoff til andre kunder, liter for liter. Les mer om Miljødirektoratets vurdering av bruk av biodrivstoff i offentlige anskaffelser her: https://www.miljodirektoratet.no/sharepoint/downloaditem?id=01FM3LD2VMUQJSS3HRVFBJUDVZJL3UTOND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Biogass er ikke omfattet av omsetningskravet og har svært god klimanytte.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10"/>
  <sheetViews>
    <sheetView showGridLines="0" zoomScale="90" zoomScaleNormal="90" workbookViewId="0">
      <selection activeCell="S24" sqref="S24"/>
    </sheetView>
  </sheetViews>
  <sheetFormatPr baseColWidth="10" defaultColWidth="11.453125" defaultRowHeight="14.5" x14ac:dyDescent="0.35"/>
  <sheetData>
    <row r="3" spans="2:2" ht="15.75" customHeight="1" x14ac:dyDescent="0.55000000000000004">
      <c r="B3" s="1"/>
    </row>
    <row r="7" spans="2:2" x14ac:dyDescent="0.35">
      <c r="B7" s="2"/>
    </row>
    <row r="8" spans="2:2" x14ac:dyDescent="0.35">
      <c r="B8" s="2"/>
    </row>
    <row r="9" spans="2:2" x14ac:dyDescent="0.35">
      <c r="B9" s="2"/>
    </row>
    <row r="10" spans="2:2" x14ac:dyDescent="0.35">
      <c r="B10" s="2"/>
    </row>
  </sheetData>
  <sheetProtection sheet="1" objects="1" scenarios="1"/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showGridLines="0" tabSelected="1" zoomScale="70" zoomScaleNormal="70" workbookViewId="0">
      <pane ySplit="5" topLeftCell="A6" activePane="bottomLeft" state="frozen"/>
      <selection pane="bottomLeft" activeCell="E3" sqref="E3"/>
    </sheetView>
  </sheetViews>
  <sheetFormatPr baseColWidth="10" defaultColWidth="11.453125" defaultRowHeight="14.5" x14ac:dyDescent="0.35"/>
  <cols>
    <col min="1" max="1" width="41.453125" customWidth="1"/>
    <col min="2" max="2" width="40.453125" customWidth="1"/>
    <col min="4" max="4" width="26.81640625" customWidth="1"/>
    <col min="5" max="5" width="38.54296875" customWidth="1"/>
    <col min="6" max="6" width="25.36328125" customWidth="1"/>
    <col min="7" max="7" width="25.90625" hidden="1" customWidth="1"/>
    <col min="8" max="8" width="49.26953125" customWidth="1"/>
    <col min="10" max="10" width="19.81640625" customWidth="1"/>
    <col min="11" max="11" width="20.1796875" customWidth="1"/>
    <col min="12" max="12" width="26.90625" customWidth="1"/>
    <col min="13" max="13" width="26.1796875" hidden="1" customWidth="1"/>
    <col min="15" max="15" width="51" bestFit="1" customWidth="1"/>
    <col min="16" max="16" width="13.81640625" customWidth="1"/>
  </cols>
  <sheetData>
    <row r="1" spans="1:16" ht="35.4" customHeight="1" x14ac:dyDescent="0.35">
      <c r="E1" s="48" t="s">
        <v>81</v>
      </c>
      <c r="F1" s="49"/>
      <c r="G1" s="49"/>
      <c r="H1" s="50"/>
    </row>
    <row r="3" spans="1:16" x14ac:dyDescent="0.35">
      <c r="D3" s="44" t="s">
        <v>78</v>
      </c>
      <c r="E3" s="45"/>
      <c r="H3" s="42" t="s">
        <v>79</v>
      </c>
      <c r="I3" s="43">
        <f>J16+K16+L16+M16</f>
        <v>0</v>
      </c>
    </row>
    <row r="4" spans="1:16" ht="17.5" customHeight="1" x14ac:dyDescent="0.35">
      <c r="J4" s="51" t="s">
        <v>80</v>
      </c>
      <c r="K4" s="51"/>
      <c r="L4" s="51"/>
      <c r="M4" s="51"/>
    </row>
    <row r="5" spans="1:16" ht="89" customHeight="1" x14ac:dyDescent="0.35">
      <c r="A5" s="4" t="s">
        <v>0</v>
      </c>
      <c r="B5" s="4" t="s">
        <v>1</v>
      </c>
      <c r="C5" s="5" t="s">
        <v>2</v>
      </c>
      <c r="D5" s="6" t="s">
        <v>74</v>
      </c>
      <c r="E5" s="7" t="s">
        <v>73</v>
      </c>
      <c r="F5" s="7" t="s">
        <v>72</v>
      </c>
      <c r="G5" s="7"/>
      <c r="H5" s="4" t="s">
        <v>3</v>
      </c>
      <c r="J5" s="11" t="str">
        <f>D5</f>
        <v>Gravemaskin inntil 15 tonn  
(Andel kjøretøy i oppdraget som blir brukt i %)</v>
      </c>
      <c r="K5" s="11" t="str">
        <f>E5</f>
        <v>Gravemaskin over 15 tonn
(Andel kjøretøy i oppdraget som blir brukt i %)</v>
      </c>
      <c r="L5" s="11" t="str">
        <f>F5</f>
        <v>Lastebil 
(Andel kjøretøy i oppdraget som blir brukt i %)</v>
      </c>
      <c r="M5" s="11">
        <f>G5</f>
        <v>0</v>
      </c>
    </row>
    <row r="6" spans="1:16" ht="23.15" customHeight="1" x14ac:dyDescent="0.35">
      <c r="A6" s="57" t="s">
        <v>4</v>
      </c>
      <c r="B6" s="58"/>
      <c r="C6" s="8"/>
      <c r="D6" s="9"/>
      <c r="E6" s="9"/>
      <c r="F6" s="9"/>
      <c r="G6" s="9"/>
      <c r="H6" s="10"/>
      <c r="J6" s="15"/>
      <c r="K6" s="15"/>
      <c r="L6" s="15"/>
      <c r="M6" s="15"/>
    </row>
    <row r="7" spans="1:16" ht="15" customHeight="1" x14ac:dyDescent="0.35">
      <c r="A7" s="12" t="s">
        <v>5</v>
      </c>
      <c r="B7" s="13" t="s">
        <v>6</v>
      </c>
      <c r="C7" s="14">
        <v>0</v>
      </c>
      <c r="D7" s="32"/>
      <c r="E7" s="32"/>
      <c r="F7" s="32"/>
      <c r="G7" s="32"/>
      <c r="H7" s="35"/>
      <c r="J7" s="15"/>
      <c r="K7" s="15"/>
      <c r="L7" s="15"/>
      <c r="M7" s="15"/>
    </row>
    <row r="8" spans="1:16" x14ac:dyDescent="0.35">
      <c r="A8" s="16" t="s">
        <v>7</v>
      </c>
      <c r="B8" s="16" t="s">
        <v>8</v>
      </c>
      <c r="C8" s="17">
        <v>0</v>
      </c>
      <c r="D8" s="32"/>
      <c r="E8" s="32"/>
      <c r="F8" s="32"/>
      <c r="G8" s="32"/>
      <c r="H8" s="35"/>
      <c r="J8" s="15"/>
      <c r="K8" s="15"/>
      <c r="L8" s="15"/>
      <c r="M8" s="15"/>
    </row>
    <row r="9" spans="1:16" ht="43.5" customHeight="1" x14ac:dyDescent="0.35">
      <c r="A9" s="59" t="s">
        <v>9</v>
      </c>
      <c r="B9" s="60"/>
      <c r="C9" s="18"/>
      <c r="D9" s="19"/>
      <c r="E9" s="19"/>
      <c r="F9" s="19"/>
      <c r="G9" s="19"/>
      <c r="H9" s="10"/>
      <c r="J9" s="15"/>
      <c r="K9" s="15"/>
      <c r="L9" s="15"/>
      <c r="M9" s="15"/>
    </row>
    <row r="10" spans="1:16" ht="18" customHeight="1" thickBot="1" x14ac:dyDescent="0.4">
      <c r="A10" s="16" t="s">
        <v>10</v>
      </c>
      <c r="B10" s="16" t="s">
        <v>11</v>
      </c>
      <c r="C10" s="20">
        <v>0</v>
      </c>
      <c r="D10" s="33"/>
      <c r="E10" s="33"/>
      <c r="F10" s="33"/>
      <c r="G10" s="33"/>
      <c r="H10" s="34"/>
      <c r="J10" s="15"/>
      <c r="K10" s="15"/>
      <c r="L10" s="15"/>
      <c r="M10" s="15"/>
    </row>
    <row r="11" spans="1:16" ht="54.75" customHeight="1" x14ac:dyDescent="0.35">
      <c r="A11" s="59" t="s">
        <v>12</v>
      </c>
      <c r="B11" s="60"/>
      <c r="C11" s="18"/>
      <c r="D11" s="19"/>
      <c r="E11" s="19"/>
      <c r="F11" s="19"/>
      <c r="G11" s="19"/>
      <c r="H11" s="10"/>
      <c r="J11" s="15"/>
      <c r="K11" s="15"/>
      <c r="L11" s="15"/>
      <c r="M11" s="15"/>
      <c r="O11" s="46" t="s">
        <v>71</v>
      </c>
      <c r="P11" s="47"/>
    </row>
    <row r="12" spans="1:16" ht="14.25" customHeight="1" x14ac:dyDescent="0.35">
      <c r="A12" s="16" t="s">
        <v>10</v>
      </c>
      <c r="B12" s="16" t="s">
        <v>13</v>
      </c>
      <c r="C12" s="21">
        <v>0</v>
      </c>
      <c r="D12" s="33"/>
      <c r="E12" s="33"/>
      <c r="F12" s="33"/>
      <c r="G12" s="33"/>
      <c r="H12" s="34"/>
      <c r="J12" s="23">
        <f>(C13*D13)*P12</f>
        <v>0</v>
      </c>
      <c r="K12" s="23">
        <f>(C13*E13)*P13</f>
        <v>0</v>
      </c>
      <c r="L12" s="23">
        <f>(C13*F13)*P14</f>
        <v>0</v>
      </c>
      <c r="M12" s="23">
        <f>(C13*G13)*P15</f>
        <v>0</v>
      </c>
      <c r="O12" s="24" t="str">
        <f>D5</f>
        <v>Gravemaskin inntil 15 tonn  
(Andel kjøretøy i oppdraget som blir brukt i %)</v>
      </c>
      <c r="P12" s="25">
        <v>0.3</v>
      </c>
    </row>
    <row r="13" spans="1:16" x14ac:dyDescent="0.35">
      <c r="A13" s="22" t="s">
        <v>7</v>
      </c>
      <c r="B13" s="22" t="s">
        <v>14</v>
      </c>
      <c r="C13" s="17">
        <v>10</v>
      </c>
      <c r="D13" s="33"/>
      <c r="E13" s="33"/>
      <c r="F13" s="33"/>
      <c r="G13" s="33"/>
      <c r="H13" s="34"/>
      <c r="J13" s="15"/>
      <c r="K13" s="15"/>
      <c r="L13" s="15"/>
      <c r="M13" s="15"/>
      <c r="O13" s="24" t="str">
        <f>E5</f>
        <v>Gravemaskin over 15 tonn
(Andel kjøretøy i oppdraget som blir brukt i %)</v>
      </c>
      <c r="P13" s="25">
        <v>0.3</v>
      </c>
    </row>
    <row r="14" spans="1:16" x14ac:dyDescent="0.35">
      <c r="A14" s="53" t="s">
        <v>15</v>
      </c>
      <c r="B14" s="54"/>
      <c r="C14" s="18"/>
      <c r="D14" s="19"/>
      <c r="E14" s="19"/>
      <c r="F14" s="19"/>
      <c r="G14" s="19"/>
      <c r="H14" s="10"/>
      <c r="J14" s="23">
        <f>(C15*D15)*P12</f>
        <v>0</v>
      </c>
      <c r="K14" s="23">
        <f>(C15*E15)*P13</f>
        <v>0</v>
      </c>
      <c r="L14" s="23">
        <f>(C15*F15)*P14</f>
        <v>0</v>
      </c>
      <c r="M14" s="23">
        <f>(C15*G15)*P15</f>
        <v>0</v>
      </c>
      <c r="O14" s="24" t="str">
        <f>F5</f>
        <v>Lastebil 
(Andel kjøretøy i oppdraget som blir brukt i %)</v>
      </c>
      <c r="P14" s="25">
        <v>0.4</v>
      </c>
    </row>
    <row r="15" spans="1:16" x14ac:dyDescent="0.35">
      <c r="A15" s="55" t="s">
        <v>16</v>
      </c>
      <c r="B15" s="22" t="s">
        <v>17</v>
      </c>
      <c r="C15" s="17">
        <v>10</v>
      </c>
      <c r="D15" s="33"/>
      <c r="E15" s="33"/>
      <c r="F15" s="33"/>
      <c r="G15" s="33"/>
      <c r="H15" s="34"/>
      <c r="J15" s="23">
        <f>(C16*D16)*P12</f>
        <v>0</v>
      </c>
      <c r="K15" s="23">
        <f>(C16*E16)*P13</f>
        <v>0</v>
      </c>
      <c r="L15" s="23">
        <f>(C16*F16)*P14</f>
        <v>0</v>
      </c>
      <c r="M15" s="23">
        <f>(C16*G16)*P15</f>
        <v>0</v>
      </c>
      <c r="O15" s="24">
        <f>G5</f>
        <v>0</v>
      </c>
      <c r="P15" s="25"/>
    </row>
    <row r="16" spans="1:16" ht="15" thickBot="1" x14ac:dyDescent="0.4">
      <c r="A16" s="56"/>
      <c r="B16" s="22" t="s">
        <v>18</v>
      </c>
      <c r="C16" s="17">
        <v>10</v>
      </c>
      <c r="D16" s="33"/>
      <c r="E16" s="33"/>
      <c r="F16" s="33"/>
      <c r="G16" s="33"/>
      <c r="H16" s="34"/>
      <c r="J16" s="27">
        <f>SUM(J11:J15)</f>
        <v>0</v>
      </c>
      <c r="K16" s="27">
        <f>SUM(K11:K15)</f>
        <v>0</v>
      </c>
      <c r="L16" s="27">
        <f>SUM(L11:L15)</f>
        <v>0</v>
      </c>
      <c r="M16" s="27">
        <f>SUM(M11:M15)</f>
        <v>0</v>
      </c>
      <c r="O16" s="28" t="s">
        <v>70</v>
      </c>
      <c r="P16" s="29">
        <f>SUM(P12:P15)</f>
        <v>1</v>
      </c>
    </row>
    <row r="17" spans="1:13" x14ac:dyDescent="0.35">
      <c r="A17" s="61" t="s">
        <v>19</v>
      </c>
      <c r="B17" s="62"/>
      <c r="C17" s="63"/>
      <c r="D17" s="26">
        <f>SUM(D6:D16)</f>
        <v>0</v>
      </c>
      <c r="E17" s="26">
        <f>SUM(E6:E16)</f>
        <v>0</v>
      </c>
      <c r="F17" s="26">
        <f>SUM(F6:F16)</f>
        <v>0</v>
      </c>
      <c r="G17" s="26">
        <f>SUM(G6:G16)</f>
        <v>0</v>
      </c>
      <c r="J17" s="36"/>
      <c r="K17" s="36">
        <f>E17</f>
        <v>0</v>
      </c>
      <c r="L17" s="36">
        <f>F17</f>
        <v>0</v>
      </c>
      <c r="M17" s="36">
        <f>G17</f>
        <v>0</v>
      </c>
    </row>
    <row r="18" spans="1:13" x14ac:dyDescent="0.35">
      <c r="B18" s="52"/>
      <c r="C18" s="52"/>
      <c r="D18" s="37" t="str">
        <f>IF(J18=1,"Kolonne OK","")</f>
        <v/>
      </c>
      <c r="E18" s="37" t="str">
        <f t="shared" ref="E18:F18" si="0">IF(K18=1,"Kolonne OK","")</f>
        <v/>
      </c>
      <c r="F18" s="37" t="str">
        <f t="shared" si="0"/>
        <v/>
      </c>
      <c r="G18" s="37"/>
    </row>
    <row r="20" spans="1:13" x14ac:dyDescent="0.35">
      <c r="J20" s="30"/>
    </row>
    <row r="21" spans="1:13" x14ac:dyDescent="0.35">
      <c r="J21" s="31"/>
    </row>
  </sheetData>
  <sheetProtection sheet="1" objects="1" scenarios="1"/>
  <mergeCells count="10">
    <mergeCell ref="O11:P11"/>
    <mergeCell ref="E1:H1"/>
    <mergeCell ref="J4:M4"/>
    <mergeCell ref="B18:C18"/>
    <mergeCell ref="A14:B14"/>
    <mergeCell ref="A15:A16"/>
    <mergeCell ref="A6:B6"/>
    <mergeCell ref="A9:B9"/>
    <mergeCell ref="A11:B11"/>
    <mergeCell ref="A17:C17"/>
  </mergeCells>
  <conditionalFormatting sqref="D17:G17">
    <cfRule type="cellIs" dxfId="2" priority="1" operator="notEqual">
      <formula>1</formula>
    </cfRule>
    <cfRule type="cellIs" dxfId="1" priority="2" operator="equal">
      <formula>1</formula>
    </cfRule>
  </conditionalFormatting>
  <conditionalFormatting sqref="D18:G18">
    <cfRule type="expression" dxfId="0" priority="3">
      <formula>D18="Kolonne OK"</formula>
    </cfRule>
  </conditionalFormatting>
  <pageMargins left="0.25" right="0.25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2"/>
  <sheetViews>
    <sheetView showGridLines="0" workbookViewId="0">
      <selection activeCell="B21" sqref="B21"/>
    </sheetView>
  </sheetViews>
  <sheetFormatPr baseColWidth="10" defaultColWidth="11.453125" defaultRowHeight="14.5" x14ac:dyDescent="0.35"/>
  <cols>
    <col min="1" max="1" width="3.453125" customWidth="1"/>
    <col min="2" max="2" width="93.81640625" customWidth="1"/>
    <col min="3" max="3" width="23.1796875" customWidth="1"/>
    <col min="4" max="4" width="52.1796875" customWidth="1"/>
  </cols>
  <sheetData>
    <row r="1" spans="1:4" ht="15" thickBot="1" x14ac:dyDescent="0.4"/>
    <row r="2" spans="1:4" ht="21" x14ac:dyDescent="0.5">
      <c r="A2" s="64" t="s">
        <v>76</v>
      </c>
      <c r="B2" s="65"/>
      <c r="C2" s="40" t="s">
        <v>75</v>
      </c>
      <c r="D2" s="41" t="s">
        <v>77</v>
      </c>
    </row>
    <row r="3" spans="1:4" x14ac:dyDescent="0.35">
      <c r="A3" s="3" t="s">
        <v>20</v>
      </c>
      <c r="B3" s="34"/>
      <c r="C3" s="34"/>
      <c r="D3" s="34"/>
    </row>
    <row r="4" spans="1:4" x14ac:dyDescent="0.35">
      <c r="A4" s="3" t="s">
        <v>21</v>
      </c>
      <c r="B4" s="34"/>
      <c r="C4" s="34"/>
      <c r="D4" s="34"/>
    </row>
    <row r="5" spans="1:4" x14ac:dyDescent="0.35">
      <c r="A5" s="3" t="s">
        <v>22</v>
      </c>
      <c r="B5" s="34"/>
      <c r="C5" s="34"/>
      <c r="D5" s="34"/>
    </row>
    <row r="6" spans="1:4" x14ac:dyDescent="0.35">
      <c r="A6" s="3" t="s">
        <v>23</v>
      </c>
      <c r="B6" s="34"/>
      <c r="C6" s="34"/>
      <c r="D6" s="34"/>
    </row>
    <row r="7" spans="1:4" x14ac:dyDescent="0.35">
      <c r="A7" s="3" t="s">
        <v>24</v>
      </c>
      <c r="B7" s="34"/>
      <c r="C7" s="34"/>
      <c r="D7" s="34"/>
    </row>
    <row r="8" spans="1:4" x14ac:dyDescent="0.35">
      <c r="A8" s="3" t="s">
        <v>25</v>
      </c>
      <c r="B8" s="34"/>
      <c r="C8" s="34"/>
      <c r="D8" s="34"/>
    </row>
    <row r="9" spans="1:4" x14ac:dyDescent="0.35">
      <c r="A9" s="3" t="s">
        <v>26</v>
      </c>
      <c r="B9" s="34"/>
      <c r="C9" s="34"/>
      <c r="D9" s="34"/>
    </row>
    <row r="10" spans="1:4" x14ac:dyDescent="0.35">
      <c r="A10" s="3" t="s">
        <v>27</v>
      </c>
      <c r="B10" s="34"/>
      <c r="C10" s="34"/>
      <c r="D10" s="34"/>
    </row>
    <row r="11" spans="1:4" x14ac:dyDescent="0.35">
      <c r="A11" s="3" t="s">
        <v>28</v>
      </c>
      <c r="B11" s="34"/>
      <c r="C11" s="34"/>
      <c r="D11" s="34"/>
    </row>
    <row r="12" spans="1:4" x14ac:dyDescent="0.35">
      <c r="A12" s="3" t="s">
        <v>29</v>
      </c>
      <c r="B12" s="34"/>
      <c r="C12" s="34"/>
      <c r="D12" s="34"/>
    </row>
    <row r="13" spans="1:4" x14ac:dyDescent="0.35">
      <c r="A13" s="3" t="s">
        <v>30</v>
      </c>
      <c r="B13" s="34"/>
      <c r="C13" s="34"/>
      <c r="D13" s="34"/>
    </row>
    <row r="14" spans="1:4" x14ac:dyDescent="0.35">
      <c r="A14" s="3" t="s">
        <v>31</v>
      </c>
      <c r="B14" s="34"/>
      <c r="C14" s="34"/>
      <c r="D14" s="34"/>
    </row>
    <row r="15" spans="1:4" x14ac:dyDescent="0.35">
      <c r="A15" s="3" t="s">
        <v>32</v>
      </c>
      <c r="B15" s="34"/>
      <c r="C15" s="34"/>
      <c r="D15" s="34"/>
    </row>
    <row r="16" spans="1:4" x14ac:dyDescent="0.35">
      <c r="A16" s="3" t="s">
        <v>33</v>
      </c>
      <c r="B16" s="34"/>
      <c r="C16" s="34"/>
      <c r="D16" s="34"/>
    </row>
    <row r="17" spans="1:4" x14ac:dyDescent="0.35">
      <c r="A17" s="3" t="s">
        <v>34</v>
      </c>
      <c r="B17" s="34"/>
      <c r="C17" s="34"/>
      <c r="D17" s="34"/>
    </row>
    <row r="18" spans="1:4" x14ac:dyDescent="0.35">
      <c r="A18" s="3" t="s">
        <v>35</v>
      </c>
      <c r="B18" s="34"/>
      <c r="C18" s="34"/>
      <c r="D18" s="34"/>
    </row>
    <row r="19" spans="1:4" x14ac:dyDescent="0.35">
      <c r="A19" s="3" t="s">
        <v>36</v>
      </c>
      <c r="B19" s="34"/>
      <c r="C19" s="34"/>
      <c r="D19" s="34"/>
    </row>
    <row r="20" spans="1:4" x14ac:dyDescent="0.35">
      <c r="A20" s="3" t="s">
        <v>37</v>
      </c>
      <c r="B20" s="34"/>
      <c r="C20" s="34"/>
      <c r="D20" s="34"/>
    </row>
    <row r="21" spans="1:4" x14ac:dyDescent="0.35">
      <c r="A21" s="3" t="s">
        <v>38</v>
      </c>
      <c r="B21" s="34"/>
      <c r="C21" s="34"/>
      <c r="D21" s="34"/>
    </row>
    <row r="22" spans="1:4" x14ac:dyDescent="0.35">
      <c r="A22" s="3" t="s">
        <v>39</v>
      </c>
      <c r="B22" s="34"/>
      <c r="C22" s="34"/>
      <c r="D22" s="34"/>
    </row>
    <row r="23" spans="1:4" x14ac:dyDescent="0.35">
      <c r="A23" s="3" t="s">
        <v>40</v>
      </c>
      <c r="B23" s="34"/>
      <c r="C23" s="34"/>
      <c r="D23" s="34"/>
    </row>
    <row r="24" spans="1:4" x14ac:dyDescent="0.35">
      <c r="A24" s="3" t="s">
        <v>41</v>
      </c>
      <c r="B24" s="34"/>
      <c r="C24" s="34"/>
      <c r="D24" s="34"/>
    </row>
    <row r="25" spans="1:4" x14ac:dyDescent="0.35">
      <c r="A25" s="3" t="s">
        <v>42</v>
      </c>
      <c r="B25" s="34"/>
      <c r="C25" s="34"/>
      <c r="D25" s="34"/>
    </row>
    <row r="26" spans="1:4" x14ac:dyDescent="0.35">
      <c r="A26" s="3" t="s">
        <v>43</v>
      </c>
      <c r="B26" s="34"/>
      <c r="C26" s="34"/>
      <c r="D26" s="34"/>
    </row>
    <row r="27" spans="1:4" x14ac:dyDescent="0.35">
      <c r="A27" s="3" t="s">
        <v>44</v>
      </c>
      <c r="B27" s="34"/>
      <c r="C27" s="34"/>
      <c r="D27" s="34"/>
    </row>
    <row r="28" spans="1:4" x14ac:dyDescent="0.35">
      <c r="A28" s="3" t="s">
        <v>45</v>
      </c>
      <c r="B28" s="34"/>
      <c r="C28" s="34"/>
      <c r="D28" s="34"/>
    </row>
    <row r="29" spans="1:4" x14ac:dyDescent="0.35">
      <c r="A29" s="3" t="s">
        <v>46</v>
      </c>
      <c r="B29" s="34"/>
      <c r="C29" s="34"/>
      <c r="D29" s="34"/>
    </row>
    <row r="30" spans="1:4" x14ac:dyDescent="0.35">
      <c r="A30" s="3" t="s">
        <v>47</v>
      </c>
      <c r="B30" s="34"/>
      <c r="C30" s="34"/>
      <c r="D30" s="34"/>
    </row>
    <row r="31" spans="1:4" x14ac:dyDescent="0.35">
      <c r="A31" s="3" t="s">
        <v>48</v>
      </c>
      <c r="B31" s="34"/>
      <c r="C31" s="34"/>
      <c r="D31" s="34"/>
    </row>
    <row r="32" spans="1:4" x14ac:dyDescent="0.35">
      <c r="A32" s="3" t="s">
        <v>49</v>
      </c>
      <c r="B32" s="34"/>
      <c r="C32" s="34"/>
      <c r="D32" s="34"/>
    </row>
    <row r="33" spans="1:4" x14ac:dyDescent="0.35">
      <c r="A33" s="3" t="s">
        <v>50</v>
      </c>
      <c r="B33" s="34"/>
      <c r="C33" s="34"/>
      <c r="D33" s="34"/>
    </row>
    <row r="34" spans="1:4" x14ac:dyDescent="0.35">
      <c r="A34" s="3" t="s">
        <v>51</v>
      </c>
      <c r="B34" s="34"/>
      <c r="C34" s="34"/>
      <c r="D34" s="34"/>
    </row>
    <row r="35" spans="1:4" x14ac:dyDescent="0.35">
      <c r="A35" s="3" t="s">
        <v>52</v>
      </c>
      <c r="B35" s="34"/>
      <c r="C35" s="34"/>
      <c r="D35" s="34"/>
    </row>
    <row r="36" spans="1:4" x14ac:dyDescent="0.35">
      <c r="A36" s="3" t="s">
        <v>53</v>
      </c>
      <c r="B36" s="34"/>
      <c r="C36" s="34"/>
      <c r="D36" s="34"/>
    </row>
    <row r="37" spans="1:4" x14ac:dyDescent="0.35">
      <c r="A37" s="3" t="s">
        <v>54</v>
      </c>
      <c r="B37" s="34"/>
      <c r="C37" s="34"/>
      <c r="D37" s="34"/>
    </row>
    <row r="38" spans="1:4" x14ac:dyDescent="0.35">
      <c r="A38" s="3" t="s">
        <v>55</v>
      </c>
      <c r="B38" s="34"/>
      <c r="C38" s="34"/>
      <c r="D38" s="34"/>
    </row>
    <row r="39" spans="1:4" x14ac:dyDescent="0.35">
      <c r="A39" s="3" t="s">
        <v>56</v>
      </c>
      <c r="B39" s="34"/>
      <c r="C39" s="34"/>
      <c r="D39" s="34"/>
    </row>
    <row r="40" spans="1:4" x14ac:dyDescent="0.35">
      <c r="A40" s="3" t="s">
        <v>57</v>
      </c>
      <c r="B40" s="34"/>
      <c r="C40" s="34"/>
      <c r="D40" s="34"/>
    </row>
    <row r="41" spans="1:4" x14ac:dyDescent="0.35">
      <c r="A41" s="3" t="s">
        <v>58</v>
      </c>
      <c r="B41" s="34"/>
      <c r="C41" s="34"/>
      <c r="D41" s="34"/>
    </row>
    <row r="42" spans="1:4" x14ac:dyDescent="0.35">
      <c r="A42" s="3" t="s">
        <v>59</v>
      </c>
      <c r="B42" s="34"/>
      <c r="C42" s="34"/>
      <c r="D42" s="34"/>
    </row>
    <row r="43" spans="1:4" x14ac:dyDescent="0.35">
      <c r="A43" s="3" t="s">
        <v>60</v>
      </c>
      <c r="B43" s="34"/>
      <c r="C43" s="34"/>
      <c r="D43" s="34"/>
    </row>
    <row r="44" spans="1:4" x14ac:dyDescent="0.35">
      <c r="A44" s="3" t="s">
        <v>61</v>
      </c>
      <c r="B44" s="34"/>
      <c r="C44" s="34"/>
      <c r="D44" s="34"/>
    </row>
    <row r="45" spans="1:4" x14ac:dyDescent="0.35">
      <c r="A45" s="3" t="s">
        <v>62</v>
      </c>
      <c r="B45" s="34"/>
      <c r="C45" s="34"/>
      <c r="D45" s="34"/>
    </row>
    <row r="46" spans="1:4" x14ac:dyDescent="0.35">
      <c r="A46" s="3" t="s">
        <v>63</v>
      </c>
      <c r="B46" s="34"/>
      <c r="C46" s="34"/>
      <c r="D46" s="34"/>
    </row>
    <row r="47" spans="1:4" x14ac:dyDescent="0.35">
      <c r="A47" s="3" t="s">
        <v>64</v>
      </c>
      <c r="B47" s="34"/>
      <c r="C47" s="34"/>
      <c r="D47" s="34"/>
    </row>
    <row r="48" spans="1:4" x14ac:dyDescent="0.35">
      <c r="A48" s="3" t="s">
        <v>65</v>
      </c>
      <c r="B48" s="34"/>
      <c r="C48" s="34"/>
      <c r="D48" s="34"/>
    </row>
    <row r="49" spans="1:4" x14ac:dyDescent="0.35">
      <c r="A49" s="3" t="s">
        <v>66</v>
      </c>
      <c r="B49" s="34"/>
      <c r="C49" s="34"/>
      <c r="D49" s="34"/>
    </row>
    <row r="50" spans="1:4" x14ac:dyDescent="0.35">
      <c r="A50" s="3" t="s">
        <v>67</v>
      </c>
      <c r="B50" s="34"/>
      <c r="C50" s="34"/>
      <c r="D50" s="34"/>
    </row>
    <row r="51" spans="1:4" x14ac:dyDescent="0.35">
      <c r="A51" s="3" t="s">
        <v>68</v>
      </c>
      <c r="B51" s="34"/>
      <c r="C51" s="34"/>
      <c r="D51" s="34"/>
    </row>
    <row r="52" spans="1:4" ht="15" thickBot="1" x14ac:dyDescent="0.4">
      <c r="A52" s="38" t="s">
        <v>69</v>
      </c>
      <c r="B52" s="39"/>
      <c r="C52" s="39"/>
      <c r="D52" s="39"/>
    </row>
  </sheetData>
  <mergeCells count="1">
    <mergeCell ref="A2:B2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8AD7986A18AC45B50B4A1861D28EEF" ma:contentTypeVersion="11" ma:contentTypeDescription="Opprett et nytt dokument." ma:contentTypeScope="" ma:versionID="eee52e1614822404992c97680bcda1ce">
  <xsd:schema xmlns:xsd="http://www.w3.org/2001/XMLSchema" xmlns:xs="http://www.w3.org/2001/XMLSchema" xmlns:p="http://schemas.microsoft.com/office/2006/metadata/properties" xmlns:ns2="90710d20-8426-434a-9ffd-c3df8e01fd2b" xmlns:ns3="f31d9679-9656-4432-9063-c3c9a242c337" targetNamespace="http://schemas.microsoft.com/office/2006/metadata/properties" ma:root="true" ma:fieldsID="f4f90646d3ea3f85b3cbeb556770e365" ns2:_="" ns3:_="">
    <xsd:import namespace="90710d20-8426-434a-9ffd-c3df8e01fd2b"/>
    <xsd:import namespace="f31d9679-9656-4432-9063-c3c9a242c3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10d20-8426-434a-9ffd-c3df8e01f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0197d16e-cfec-4d26-be3d-951e6df797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d9679-9656-4432-9063-c3c9a242c33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25550f9-3991-4979-bf14-55f2e951be9e}" ma:internalName="TaxCatchAll" ma:showField="CatchAllData" ma:web="f31d9679-9656-4432-9063-c3c9a242c3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710d20-8426-434a-9ffd-c3df8e01fd2b">
      <Terms xmlns="http://schemas.microsoft.com/office/infopath/2007/PartnerControls"/>
    </lcf76f155ced4ddcb4097134ff3c332f>
    <TaxCatchAll xmlns="f31d9679-9656-4432-9063-c3c9a242c3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57CE28-A2C2-44AF-82EF-8D55D92CE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710d20-8426-434a-9ffd-c3df8e01fd2b"/>
    <ds:schemaRef ds:uri="f31d9679-9656-4432-9063-c3c9a242c3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D66089-856C-4469-9260-32E685C9DA85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d8d72bcf-60d3-4dc5-b6fa-055a1c66defc"/>
    <ds:schemaRef ds:uri="http://schemas.openxmlformats.org/package/2006/metadata/core-properties"/>
    <ds:schemaRef ds:uri="99a85c24-2cfb-4709-a4a2-e4963680d2a4"/>
    <ds:schemaRef ds:uri="http://www.w3.org/XML/1998/namespace"/>
    <ds:schemaRef ds:uri="http://purl.org/dc/dcmitype/"/>
    <ds:schemaRef ds:uri="90710d20-8426-434a-9ffd-c3df8e01fd2b"/>
    <ds:schemaRef ds:uri="f31d9679-9656-4432-9063-c3c9a242c337"/>
  </ds:schemaRefs>
</ds:datastoreItem>
</file>

<file path=customXml/itemProps3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</vt:lpstr>
      <vt:lpstr>TRANSPORT</vt:lpstr>
      <vt:lpstr>LISTE OVER KJØRETØY OG MASKINER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Bakke Camilla</cp:lastModifiedBy>
  <cp:revision/>
  <dcterms:created xsi:type="dcterms:W3CDTF">2017-03-23T12:45:49Z</dcterms:created>
  <dcterms:modified xsi:type="dcterms:W3CDTF">2026-04-30T13:14:40Z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0x010100068AD7986A18AC45B50B4A1861D28EEF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</Properties>
</file>